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9" sheetId="1" r:id="rId1"/>
  </sheets>
  <externalReferences>
    <externalReference r:id="rId2"/>
  </externalReferences>
  <definedNames>
    <definedName name="Z_6E36EA37_049E_4FAE_B719_2847CD16F858_.wvu.Cols" localSheetId="0" hidden="1">'Баррикадная 19'!#REF!,'Баррикадная 19'!#REF!</definedName>
    <definedName name="Z_6E36EA37_049E_4FAE_B719_2847CD16F858_.wvu.Rows" localSheetId="0" hidden="1">'Баррикадная 19'!$42:$45</definedName>
    <definedName name="Z_73C0D023_21BD_4441_8EFA_957546C15799_.wvu.Cols" localSheetId="0" hidden="1">'Баррикадная 19'!#REF!,'Баррикадная 19'!#REF!</definedName>
    <definedName name="Z_73C0D023_21BD_4441_8EFA_957546C15799_.wvu.Rows" localSheetId="0" hidden="1">'Баррикадная 19'!$42:$45</definedName>
    <definedName name="_xlnm.Print_Area" localSheetId="0">'Баррикадная 19'!$A$1:$H$60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25" i="1" s="1"/>
  <c r="F30" i="1"/>
  <c r="F29" i="1"/>
  <c r="F28" i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<sst xmlns="http://schemas.openxmlformats.org/spreadsheetml/2006/main" count="62" uniqueCount="53">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</sst>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6">
          <cell r="W26">
            <v>15348.689801239465</v>
          </cell>
          <cell r="X26">
            <v>3090.7493851562213</v>
          </cell>
          <cell r="Y26">
            <v>9106.8718000000008</v>
          </cell>
          <cell r="AA26">
            <v>7650</v>
          </cell>
          <cell r="AI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11394.507900000001</v>
          </cell>
          <cell r="AP26">
            <v>0</v>
          </cell>
          <cell r="AQ26">
            <v>0</v>
          </cell>
          <cell r="AX26">
            <v>47864.359429127377</v>
          </cell>
          <cell r="BB26">
            <v>0</v>
          </cell>
          <cell r="BC26">
            <v>1219.0118000000002</v>
          </cell>
          <cell r="BD26">
            <v>0</v>
          </cell>
          <cell r="BN26">
            <v>17937</v>
          </cell>
          <cell r="BO26">
            <v>0</v>
          </cell>
          <cell r="BP26">
            <v>4998</v>
          </cell>
          <cell r="BQ26">
            <v>0</v>
          </cell>
          <cell r="CN26">
            <v>28030.755831559472</v>
          </cell>
          <cell r="CO26">
            <v>5764.6245706919599</v>
          </cell>
          <cell r="CP26">
            <v>78.886800000000008</v>
          </cell>
          <cell r="DE26">
            <v>25729.206924318009</v>
          </cell>
          <cell r="DS26">
            <v>72200.05707511463</v>
          </cell>
          <cell r="DT26">
            <v>14731.998945896317</v>
          </cell>
          <cell r="DU26">
            <v>30410.234840000001</v>
          </cell>
          <cell r="EL26">
            <v>71286.347563173069</v>
          </cell>
          <cell r="EU26">
            <v>130488.70978074832</v>
          </cell>
          <cell r="EV26">
            <v>32030.026685799821</v>
          </cell>
          <cell r="EW26">
            <v>1534.6920000000002</v>
          </cell>
          <cell r="FG26">
            <v>104500.58351897082</v>
          </cell>
          <cell r="FM26">
            <v>88145.834620233712</v>
          </cell>
          <cell r="FN26">
            <v>26528.010567371937</v>
          </cell>
          <cell r="FO26">
            <v>6.6434903528588059E-13</v>
          </cell>
          <cell r="FU26">
            <v>69819.797741624352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10.88671875" style="1" customWidth="1"/>
    <col min="9" max="11" width="9.109375" style="1"/>
    <col min="12" max="12" width="11.5546875" style="1" customWidth="1"/>
    <col min="13" max="16384" width="9.109375" style="1"/>
  </cols>
  <sheetData>
    <row r="1" spans="1:7" ht="18" customHeight="1" x14ac:dyDescent="0.25">
      <c r="A1" s="77" t="s">
        <v>43</v>
      </c>
      <c r="B1" s="77"/>
      <c r="C1" s="77"/>
      <c r="D1" s="77"/>
      <c r="E1" s="77"/>
      <c r="F1" s="77"/>
      <c r="G1" s="78"/>
    </row>
    <row r="2" spans="1:7" ht="21" customHeight="1" x14ac:dyDescent="0.25">
      <c r="A2" s="79" t="s">
        <v>38</v>
      </c>
      <c r="B2" s="80"/>
      <c r="C2" s="80"/>
      <c r="D2" s="80"/>
      <c r="E2" s="80"/>
      <c r="F2" s="80"/>
      <c r="G2" s="80"/>
    </row>
    <row r="3" spans="1:7" ht="14.25" hidden="1" customHeight="1" x14ac:dyDescent="0.25">
      <c r="A3" s="81" t="s">
        <v>0</v>
      </c>
      <c r="B3" s="82"/>
      <c r="C3" s="82"/>
      <c r="D3" s="82"/>
      <c r="E3" s="2">
        <f>E4+E5</f>
        <v>0</v>
      </c>
      <c r="F3" s="3" t="s">
        <v>1</v>
      </c>
    </row>
    <row r="4" spans="1:7" ht="14.25" hidden="1" customHeight="1" x14ac:dyDescent="0.25">
      <c r="A4" s="81" t="s">
        <v>2</v>
      </c>
      <c r="B4" s="82"/>
      <c r="C4" s="82"/>
      <c r="D4" s="82"/>
      <c r="E4" s="2"/>
      <c r="F4" s="3" t="s">
        <v>1</v>
      </c>
    </row>
    <row r="5" spans="1:7" ht="14.25" hidden="1" customHeight="1" x14ac:dyDescent="0.25">
      <c r="A5" s="81" t="s">
        <v>3</v>
      </c>
      <c r="B5" s="82"/>
      <c r="C5" s="82"/>
      <c r="D5" s="82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3866393.42</v>
      </c>
      <c r="F9" s="17">
        <f t="shared" ref="F9:G9" si="0">SUM(F10:F14)</f>
        <v>3898701.42</v>
      </c>
      <c r="G9" s="17">
        <f t="shared" si="0"/>
        <v>1355740.2399999998</v>
      </c>
    </row>
    <row r="10" spans="1:7" ht="13.2" customHeight="1" x14ac:dyDescent="0.3">
      <c r="A10" s="67" t="s">
        <v>9</v>
      </c>
      <c r="B10" s="68"/>
      <c r="C10" s="68"/>
      <c r="D10" s="69"/>
      <c r="E10" s="18">
        <v>2309196.98</v>
      </c>
      <c r="F10" s="18">
        <v>2390963.2999999998</v>
      </c>
      <c r="G10" s="19">
        <v>749459.32</v>
      </c>
    </row>
    <row r="11" spans="1:7" ht="14.4" customHeight="1" x14ac:dyDescent="0.3">
      <c r="A11" s="67" t="s">
        <v>10</v>
      </c>
      <c r="B11" s="68"/>
      <c r="C11" s="68"/>
      <c r="D11" s="69"/>
      <c r="E11" s="18"/>
      <c r="F11" s="18">
        <v>28206.18</v>
      </c>
      <c r="G11" s="19">
        <v>106750.21</v>
      </c>
    </row>
    <row r="12" spans="1:7" ht="13.95" customHeight="1" x14ac:dyDescent="0.3">
      <c r="A12" s="67" t="s">
        <v>11</v>
      </c>
      <c r="B12" s="68"/>
      <c r="C12" s="68"/>
      <c r="D12" s="69"/>
      <c r="E12" s="18">
        <v>253222.77</v>
      </c>
      <c r="F12" s="18">
        <v>228040.46</v>
      </c>
      <c r="G12" s="19">
        <v>96896.07</v>
      </c>
    </row>
    <row r="13" spans="1:7" ht="13.5" customHeight="1" x14ac:dyDescent="0.3">
      <c r="A13" s="67" t="s">
        <v>12</v>
      </c>
      <c r="B13" s="68"/>
      <c r="C13" s="68"/>
      <c r="D13" s="69"/>
      <c r="E13" s="18">
        <v>486498.3</v>
      </c>
      <c r="F13" s="18">
        <v>427422.96</v>
      </c>
      <c r="G13" s="19">
        <v>133055.18</v>
      </c>
    </row>
    <row r="14" spans="1:7" ht="14.4" customHeight="1" x14ac:dyDescent="0.3">
      <c r="A14" s="66" t="s">
        <v>13</v>
      </c>
      <c r="B14" s="66"/>
      <c r="C14" s="66"/>
      <c r="D14" s="66"/>
      <c r="E14" s="18">
        <v>817475.37</v>
      </c>
      <c r="F14" s="18">
        <v>824068.52</v>
      </c>
      <c r="G14" s="19">
        <v>269579.46000000002</v>
      </c>
    </row>
    <row r="15" spans="1:7" ht="15.6" x14ac:dyDescent="0.3">
      <c r="A15" s="70" t="s">
        <v>41</v>
      </c>
      <c r="B15" s="71"/>
      <c r="C15" s="71"/>
      <c r="D15" s="72"/>
      <c r="E15" s="17">
        <f>SUM(E16:E19)</f>
        <v>1878499.02</v>
      </c>
      <c r="F15" s="17">
        <f t="shared" ref="F15:G15" si="1">SUM(F16:F19)</f>
        <v>1738961.71</v>
      </c>
      <c r="G15" s="17">
        <f t="shared" si="1"/>
        <v>367985.96</v>
      </c>
    </row>
    <row r="16" spans="1:7" ht="33.6" customHeight="1" x14ac:dyDescent="0.3">
      <c r="A16" s="73" t="s">
        <v>45</v>
      </c>
      <c r="B16" s="74"/>
      <c r="C16" s="74"/>
      <c r="D16" s="75"/>
      <c r="E16" s="18">
        <v>1795761.42</v>
      </c>
      <c r="F16" s="18">
        <v>1660645.52</v>
      </c>
      <c r="G16" s="19">
        <v>363564.55</v>
      </c>
    </row>
    <row r="17" spans="1:11" ht="15.6" x14ac:dyDescent="0.3">
      <c r="A17" s="66" t="s">
        <v>46</v>
      </c>
      <c r="B17" s="66"/>
      <c r="C17" s="66"/>
      <c r="D17" s="66"/>
      <c r="E17" s="18">
        <v>3946.23</v>
      </c>
      <c r="F17" s="18">
        <v>3400.9</v>
      </c>
      <c r="G17" s="19">
        <v>545.33000000000004</v>
      </c>
    </row>
    <row r="18" spans="1:11" ht="15.6" x14ac:dyDescent="0.3">
      <c r="A18" s="66" t="s">
        <v>47</v>
      </c>
      <c r="B18" s="66"/>
      <c r="C18" s="66"/>
      <c r="D18" s="66"/>
      <c r="E18" s="18"/>
      <c r="F18" s="18"/>
      <c r="G18" s="19"/>
    </row>
    <row r="19" spans="1:11" ht="15.6" x14ac:dyDescent="0.3">
      <c r="A19" s="66" t="s">
        <v>48</v>
      </c>
      <c r="B19" s="66"/>
      <c r="C19" s="66"/>
      <c r="D19" s="66"/>
      <c r="E19" s="18">
        <v>78791.37</v>
      </c>
      <c r="F19" s="18">
        <v>74915.289999999994</v>
      </c>
      <c r="G19" s="19">
        <v>3876.08</v>
      </c>
    </row>
    <row r="20" spans="1:11" ht="15.6" x14ac:dyDescent="0.3">
      <c r="A20" s="76" t="s">
        <v>14</v>
      </c>
      <c r="B20" s="76"/>
      <c r="C20" s="76"/>
      <c r="D20" s="76"/>
      <c r="E20" s="18"/>
      <c r="F20" s="18"/>
      <c r="G20" s="19"/>
    </row>
    <row r="21" spans="1:11" ht="15.6" x14ac:dyDescent="0.3">
      <c r="A21" s="66" t="s">
        <v>15</v>
      </c>
      <c r="B21" s="66"/>
      <c r="C21" s="66"/>
      <c r="D21" s="66"/>
      <c r="E21" s="18">
        <v>11420.64</v>
      </c>
      <c r="F21" s="18">
        <v>11745.58</v>
      </c>
      <c r="G21" s="19">
        <v>3378.9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37" t="s">
        <v>44</v>
      </c>
      <c r="B24" s="37"/>
      <c r="C24" s="37"/>
      <c r="D24" s="37"/>
      <c r="E24" s="37"/>
      <c r="F24" s="18">
        <v>1185918.4006000001</v>
      </c>
      <c r="G24" s="20"/>
    </row>
    <row r="25" spans="1:11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94455.178315523066</v>
      </c>
    </row>
    <row r="26" spans="1:11" ht="28.5" customHeight="1" x14ac:dyDescent="0.25">
      <c r="A26" s="63"/>
      <c r="B26" s="64"/>
      <c r="C26" s="64"/>
      <c r="D26" s="64"/>
      <c r="E26" s="65"/>
      <c r="F26" s="57"/>
    </row>
    <row r="27" spans="1:11" ht="15.6" hidden="1" x14ac:dyDescent="0.3">
      <c r="A27" s="45" t="s">
        <v>16</v>
      </c>
      <c r="B27" s="40"/>
      <c r="C27" s="40"/>
      <c r="D27" s="40"/>
      <c r="E27" s="41"/>
      <c r="F27" s="26">
        <f>'[1]свод за год'!W26</f>
        <v>15348.689801239465</v>
      </c>
      <c r="K27" s="35"/>
    </row>
    <row r="28" spans="1:11" ht="15.6" hidden="1" x14ac:dyDescent="0.3">
      <c r="A28" s="45" t="s">
        <v>31</v>
      </c>
      <c r="B28" s="40"/>
      <c r="C28" s="40"/>
      <c r="D28" s="40"/>
      <c r="E28" s="41"/>
      <c r="F28" s="26">
        <f>'[1]свод за год'!X26</f>
        <v>3090.7493851562213</v>
      </c>
    </row>
    <row r="29" spans="1:11" ht="15.6" hidden="1" x14ac:dyDescent="0.3">
      <c r="A29" s="45" t="s">
        <v>18</v>
      </c>
      <c r="B29" s="40"/>
      <c r="C29" s="40"/>
      <c r="D29" s="40"/>
      <c r="E29" s="41"/>
      <c r="F29" s="26">
        <f>'[1]свод за год'!Y26</f>
        <v>9106.8718000000008</v>
      </c>
    </row>
    <row r="30" spans="1:11" ht="15.6" hidden="1" x14ac:dyDescent="0.3">
      <c r="A30" s="45" t="s">
        <v>19</v>
      </c>
      <c r="B30" s="40"/>
      <c r="C30" s="40"/>
      <c r="D30" s="40"/>
      <c r="E30" s="41"/>
      <c r="F30" s="26">
        <f>'[1]свод за год'!AA26+'[1]свод за год'!AI26+'[1]свод за год'!AL26+'[1]свод за год'!AO26+'[1]свод за год'!AP26+'[1]свод за год'!AQ26</f>
        <v>19044.507900000001</v>
      </c>
    </row>
    <row r="31" spans="1:11" ht="36.75" hidden="1" customHeight="1" x14ac:dyDescent="0.3">
      <c r="A31" s="50" t="s">
        <v>32</v>
      </c>
      <c r="B31" s="58"/>
      <c r="C31" s="58"/>
      <c r="D31" s="58"/>
      <c r="E31" s="59"/>
      <c r="F31" s="26">
        <f>'[1]свод за год'!AX26</f>
        <v>47864.359429127377</v>
      </c>
    </row>
    <row r="32" spans="1:11" ht="15.75" customHeight="1" x14ac:dyDescent="0.25">
      <c r="A32" s="60" t="s">
        <v>33</v>
      </c>
      <c r="B32" s="61"/>
      <c r="C32" s="61"/>
      <c r="D32" s="61"/>
      <c r="E32" s="62"/>
      <c r="F32" s="56">
        <f>SUM(F34:F38)+32914</f>
        <v>281146.11255075346</v>
      </c>
    </row>
    <row r="33" spans="1:11" ht="33" customHeight="1" x14ac:dyDescent="0.25">
      <c r="A33" s="63"/>
      <c r="B33" s="64"/>
      <c r="C33" s="64"/>
      <c r="D33" s="64"/>
      <c r="E33" s="65"/>
      <c r="F33" s="57"/>
    </row>
    <row r="34" spans="1:11" ht="15.6" hidden="1" x14ac:dyDescent="0.3">
      <c r="A34" s="53" t="s">
        <v>16</v>
      </c>
      <c r="B34" s="53"/>
      <c r="C34" s="53"/>
      <c r="D34" s="53"/>
      <c r="E34" s="53"/>
      <c r="F34" s="26">
        <f>'[1]свод за год'!CN26+'[1]свод за год'!DS26</f>
        <v>100230.81290667411</v>
      </c>
      <c r="K34" s="35"/>
    </row>
    <row r="35" spans="1:11" ht="15.6" hidden="1" x14ac:dyDescent="0.3">
      <c r="A35" s="53" t="s">
        <v>31</v>
      </c>
      <c r="B35" s="53"/>
      <c r="C35" s="53"/>
      <c r="D35" s="53"/>
      <c r="E35" s="53"/>
      <c r="F35" s="26">
        <f>'[1]свод за год'!CO26+'[1]свод за год'!DT26</f>
        <v>20496.623516588275</v>
      </c>
    </row>
    <row r="36" spans="1:11" ht="15.6" hidden="1" x14ac:dyDescent="0.3">
      <c r="A36" s="53" t="s">
        <v>18</v>
      </c>
      <c r="B36" s="53"/>
      <c r="C36" s="53"/>
      <c r="D36" s="53"/>
      <c r="E36" s="53"/>
      <c r="F36" s="26">
        <f>'[1]свод за год'!CP26+'[1]свод за год'!DU26</f>
        <v>30489.121640000001</v>
      </c>
    </row>
    <row r="37" spans="1:11" ht="15.6" hidden="1" x14ac:dyDescent="0.3">
      <c r="A37" s="53" t="s">
        <v>19</v>
      </c>
      <c r="B37" s="53"/>
      <c r="C37" s="53"/>
      <c r="D37" s="53"/>
      <c r="E37" s="53"/>
      <c r="F37" s="26">
        <f>'[1]свод за год'!AK26+'[1]свод за год'!AM26+'[1]свод за год'!AN26+'[1]свод за год'!BD26</f>
        <v>0</v>
      </c>
    </row>
    <row r="38" spans="1:11" ht="39.75" hidden="1" customHeight="1" x14ac:dyDescent="0.3">
      <c r="A38" s="50" t="s">
        <v>34</v>
      </c>
      <c r="B38" s="51"/>
      <c r="C38" s="51"/>
      <c r="D38" s="51"/>
      <c r="E38" s="52"/>
      <c r="F38" s="26">
        <f>'[1]свод за год'!DE26+'[1]свод за год'!EL26</f>
        <v>97015.554487491085</v>
      </c>
    </row>
    <row r="39" spans="1:11" ht="32.4" customHeight="1" x14ac:dyDescent="0.3">
      <c r="A39" s="39" t="s">
        <v>35</v>
      </c>
      <c r="B39" s="54"/>
      <c r="C39" s="54"/>
      <c r="D39" s="54"/>
      <c r="E39" s="55"/>
      <c r="F39" s="27">
        <f>SUM(F40:F48)+157404.95</f>
        <v>634606.6167147489</v>
      </c>
    </row>
    <row r="40" spans="1:11" ht="15.6" hidden="1" x14ac:dyDescent="0.3">
      <c r="A40" s="46" t="s">
        <v>20</v>
      </c>
      <c r="B40" s="47"/>
      <c r="C40" s="47"/>
      <c r="D40" s="47"/>
      <c r="E40" s="48"/>
      <c r="F40" s="26">
        <f>'[1]свод за год'!EU26+'[1]свод за год'!FM26</f>
        <v>218634.54440098203</v>
      </c>
      <c r="K40" s="35"/>
    </row>
    <row r="41" spans="1:11" ht="15.6" hidden="1" x14ac:dyDescent="0.3">
      <c r="A41" s="45" t="s">
        <v>31</v>
      </c>
      <c r="B41" s="40"/>
      <c r="C41" s="40"/>
      <c r="D41" s="40"/>
      <c r="E41" s="40"/>
      <c r="F41" s="26">
        <f>'[1]свод за год'!EV26+'[1]свод за год'!FN26</f>
        <v>58558.037253171758</v>
      </c>
    </row>
    <row r="42" spans="1:11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1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1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1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1" ht="15.6" hidden="1" x14ac:dyDescent="0.3">
      <c r="A46" s="53" t="s">
        <v>18</v>
      </c>
      <c r="B46" s="53"/>
      <c r="C46" s="53"/>
      <c r="D46" s="53"/>
      <c r="E46" s="45"/>
      <c r="F46" s="26">
        <f>'[1]свод за год'!EW26+'[1]свод за год'!FO26</f>
        <v>1534.6920000000009</v>
      </c>
    </row>
    <row r="47" spans="1:11" ht="15.6" hidden="1" x14ac:dyDescent="0.3">
      <c r="A47" s="45" t="s">
        <v>19</v>
      </c>
      <c r="B47" s="40"/>
      <c r="C47" s="40"/>
      <c r="D47" s="40"/>
      <c r="E47" s="40"/>
      <c r="F47" s="26">
        <f>'[1]свод за год'!BB26+'[1]свод за год'!BC26+'[1]свод за год'!BN26+'[1]свод за год'!BO26+'[1]свод за год'!BP26+'[1]свод за год'!BQ26</f>
        <v>24154.0118</v>
      </c>
    </row>
    <row r="48" spans="1:11" ht="43.5" hidden="1" customHeight="1" x14ac:dyDescent="0.3">
      <c r="A48" s="50" t="s">
        <v>36</v>
      </c>
      <c r="B48" s="51"/>
      <c r="C48" s="51"/>
      <c r="D48" s="51"/>
      <c r="E48" s="52"/>
      <c r="F48" s="26">
        <f>'[1]свод за год'!FG26+'[1]свод за год'!FU26</f>
        <v>174320.38126059517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49</v>
      </c>
      <c r="B50" s="43"/>
      <c r="C50" s="43"/>
      <c r="D50" s="43"/>
      <c r="E50" s="44"/>
      <c r="F50" s="27">
        <f>F25+F32+F39+F49</f>
        <v>1010207.9075810255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281475.34999999998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142158.42000000001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139316.93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7">
        <f>F50+F51</f>
        <v>1291683.2575810254</v>
      </c>
      <c r="J55" s="20"/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1795761.42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1660645.52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1689996.5630189748</v>
      </c>
      <c r="H58" s="29"/>
      <c r="J58" s="20"/>
    </row>
    <row r="60" spans="1:12" x14ac:dyDescent="0.25">
      <c r="A60" s="1" t="s">
        <v>29</v>
      </c>
      <c r="F60" s="29"/>
    </row>
  </sheetData>
  <mergeCells count="53">
    <mergeCell ref="A11:D11"/>
    <mergeCell ref="A12:D12"/>
    <mergeCell ref="A8:D8"/>
    <mergeCell ref="A9:D9"/>
    <mergeCell ref="A10:D10"/>
    <mergeCell ref="A1:G1"/>
    <mergeCell ref="A2:G2"/>
    <mergeCell ref="A3:D3"/>
    <mergeCell ref="A4:D4"/>
    <mergeCell ref="A5:D5"/>
    <mergeCell ref="A29:E29"/>
    <mergeCell ref="A27:E27"/>
    <mergeCell ref="A28:E28"/>
    <mergeCell ref="F25:F26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34:E34"/>
    <mergeCell ref="A35:E35"/>
    <mergeCell ref="F32:F33"/>
    <mergeCell ref="A36:E36"/>
    <mergeCell ref="A30:E30"/>
    <mergeCell ref="A31:E31"/>
    <mergeCell ref="A32:E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19</vt:lpstr>
      <vt:lpstr>'Баррикадная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2018-03-28T13:54:50Z</cp:lastPrinted>
  <dcterms:created xsi:type="dcterms:W3CDTF">2013-05-24T09:13:10Z</dcterms:created>
  <dcterms:modified xsi:type="dcterms:W3CDTF">2018-03-28T13:55:04Z</dcterms:modified>
</cp:coreProperties>
</file>